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24226"/>
  <xr:revisionPtr revIDLastSave="0" documentId="13_ncr:1_{BDD91E17-E5A8-49B2-8DC5-106A9955AD8E}" xr6:coauthVersionLast="47" xr6:coauthVersionMax="47" xr10:uidLastSave="{00000000-0000-0000-0000-000000000000}"/>
  <bookViews>
    <workbookView xWindow="19090" yWindow="-110" windowWidth="38620" windowHeight="21100" xr2:uid="{00000000-000D-0000-FFFF-FFFF00000000}"/>
  </bookViews>
  <sheets>
    <sheet name="FO-4-CF" sheetId="1" r:id="rId1"/>
  </sheets>
  <definedNames>
    <definedName name="_xlnm.Print_Area" localSheetId="0">'FO-4-CF'!$A$1:$H$43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H40" i="1"/>
  <c r="G40" i="1"/>
  <c r="G39" i="1"/>
  <c r="H37" i="1"/>
  <c r="G37" i="1"/>
  <c r="H33" i="1"/>
  <c r="H34" i="1"/>
  <c r="H35" i="1"/>
  <c r="G34" i="1"/>
  <c r="G35" i="1"/>
  <c r="G33" i="1"/>
  <c r="G26" i="1"/>
  <c r="H26" i="1"/>
  <c r="G27" i="1"/>
  <c r="H27" i="1"/>
  <c r="G28" i="1"/>
  <c r="H28" i="1"/>
  <c r="G29" i="1"/>
  <c r="H29" i="1"/>
  <c r="G30" i="1"/>
  <c r="H30" i="1"/>
  <c r="H25" i="1"/>
  <c r="G25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H12" i="1"/>
  <c r="G12" i="1"/>
  <c r="H9" i="1"/>
  <c r="G9" i="1"/>
  <c r="F25" i="1" l="1"/>
  <c r="E25" i="1"/>
  <c r="E30" i="1" s="1"/>
  <c r="F30" i="1"/>
  <c r="F20" i="1"/>
  <c r="E20" i="1"/>
  <c r="E22" i="1" l="1"/>
  <c r="E37" i="1" s="1"/>
  <c r="F22" i="1"/>
  <c r="F37" i="1" s="1"/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</calcChain>
</file>

<file path=xl/sharedStrings.xml><?xml version="1.0" encoding="utf-8"?>
<sst xmlns="http://schemas.openxmlformats.org/spreadsheetml/2006/main" count="48" uniqueCount="48">
  <si>
    <t>Nova Scotia Power Inc.</t>
  </si>
  <si>
    <t>FO-04</t>
  </si>
  <si>
    <t>Regulated Statement of Cash Flows</t>
  </si>
  <si>
    <t>Years Ended December 31st
Millions of Dollars</t>
  </si>
  <si>
    <t>2026-2027 Financial Outlook</t>
  </si>
  <si>
    <t>(1)</t>
  </si>
  <si>
    <t>(2)</t>
  </si>
  <si>
    <t>(3)</t>
  </si>
  <si>
    <t>(4)</t>
  </si>
  <si>
    <t>(5)</t>
  </si>
  <si>
    <t>(6)</t>
  </si>
  <si>
    <t>Proposed
Rates
2026</t>
  </si>
  <si>
    <t>Proposed
Rates
2027</t>
  </si>
  <si>
    <t>Compliance
Rates
2026</t>
  </si>
  <si>
    <t>Compliance
Rates
2027</t>
  </si>
  <si>
    <t>Operating Activities</t>
  </si>
  <si>
    <t>Net earnings applicable to common shares</t>
  </si>
  <si>
    <t>Non regulated operating expense adjustment</t>
  </si>
  <si>
    <t>Non-cash Items:</t>
  </si>
  <si>
    <t>Depreciation and accretion</t>
  </si>
  <si>
    <t>FAM Deferral</t>
  </si>
  <si>
    <t>DSM Deferral</t>
  </si>
  <si>
    <t>Regulatory amortization</t>
  </si>
  <si>
    <t>Less AFUDC, FAM, FCR interest</t>
  </si>
  <si>
    <t>Deferred income taxes</t>
  </si>
  <si>
    <t>Pension (net of funding)</t>
  </si>
  <si>
    <t>Deferred charges, net/Other</t>
  </si>
  <si>
    <t>Operating cash flow</t>
  </si>
  <si>
    <t>Change in non-cash operating working capital</t>
  </si>
  <si>
    <t>Net cash provided by operating activities</t>
  </si>
  <si>
    <t>Financing Activities</t>
  </si>
  <si>
    <t>Dividends paid on common shares</t>
  </si>
  <si>
    <t>Increase in (repayment of) short term debt</t>
  </si>
  <si>
    <t>Proceeds from (retirements of) long term debt</t>
  </si>
  <si>
    <t>Issuance of Common Shares</t>
  </si>
  <si>
    <t>Other financing activities</t>
  </si>
  <si>
    <t>Net cash used in financing activities</t>
  </si>
  <si>
    <t>Investing activities</t>
  </si>
  <si>
    <t>Securitization of Thermal Assets</t>
  </si>
  <si>
    <t>Additions to Property, Plant and Equipment, net</t>
  </si>
  <si>
    <t>Net cash used in investing activities</t>
  </si>
  <si>
    <t>Change in cash position</t>
  </si>
  <si>
    <t>Cash, beginning of period</t>
  </si>
  <si>
    <t>Cash, end of period</t>
  </si>
  <si>
    <t>Notes:</t>
  </si>
  <si>
    <t>1) Figures presented reflect whole numbers which may cause rounding differences on some line items.</t>
  </si>
  <si>
    <t>Change in 2026</t>
  </si>
  <si>
    <t>Change in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</si>
</sst>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mmmm\ d\,\ yyyy"/>
    <numFmt numFmtId="167" formatCode="&quot;$&quot;#,##0.0_);\(&quot;$&quot;#,##0.0\)"/>
    <numFmt numFmtId="168" formatCode="_(* #,##0.0_);_(* \(#,##0.0\);_(* &quot;-&quot;?_);_(@_)"/>
    <numFmt numFmtId="169" formatCode="_(* #,##0.0_);_(* \(#,##0.0\);_(* &quot;-&quot;??_);_(@_)"/>
    <numFmt numFmtId="170" formatCode="\ \ @\ \ "/>
    <numFmt numFmtId="171" formatCode="_(#,##0.0&quot;%&quot;_);\(#,##0.0&quot;%&quot;\);_(0.0&quot;%&quot;_)"/>
    <numFmt numFmtId="172" formatCode="&quot;$&quot;#,##0_);&quot;$&quot;\(#,##0\);&quot;$&quot;0_);@"/>
    <numFmt numFmtId="173" formatCode="&quot;$&quot;#,##0.00_);&quot;$&quot;\(#,##0.00\);&quot;$&quot;0.00_);@"/>
    <numFmt numFmtId="174" formatCode="0.0;\(0.0\);0.0"/>
    <numFmt numFmtId="175" formatCode="0.0%"/>
    <numFmt numFmtId="176" formatCode="##0.00"/>
    <numFmt numFmtId="177" formatCode="#,##0.0&quot;%&quot;_);\(#,##0.0&quot;%&quot;\);0.0&quot;%&quot;_)"/>
    <numFmt numFmtId="178" formatCode="_(#,##0.00\ \x_);\(#,##0.00\ \x\);0.00\ \x_)"/>
    <numFmt numFmtId="179" formatCode="0.0000000000"/>
    <numFmt numFmtId="180" formatCode="_(#,##0%_);\(#,##0%\);_(0%_)"/>
    <numFmt numFmtId="181" formatCode="_(#,##0.00%_);\(#,##0.00%\);_(0.00%_)"/>
    <numFmt numFmtId="182" formatCode="_(#,##0.0%_);\(#,##0.0%\);_(0.0%_)"/>
    <numFmt numFmtId="183" formatCode="#,##0.0%_);\(#,##0.0%\);0.0%_)"/>
    <numFmt numFmtId="184" formatCode="#,##0_);\(#,##0\);0_)"/>
    <numFmt numFmtId="185" formatCode="#,##0.0_);\(#,##0.0\);0.0_)"/>
    <numFmt numFmtId="186" formatCode="#,##0.00_);\(#,##0.00\);0.00_)"/>
    <numFmt numFmtId="187" formatCode="#,##0.000_);\(#,##0.000\);0.000_)"/>
    <numFmt numFmtId="188" formatCode="#,##0.0000_);\(#,##0.0000\);0.0000_)"/>
    <numFmt numFmtId="189" formatCode="#,##0_);\(#,##0\);0_);@"/>
    <numFmt numFmtId="190" formatCode="* _(#,##0.0_);* \(#,##0.0\);* _(0.0_);* @_)"/>
    <numFmt numFmtId="191" formatCode="#,##0.000"/>
    <numFmt numFmtId="192" formatCode="#,##0.000_);\(#,##0.000\)"/>
    <numFmt numFmtId="193" formatCode="0.0_);\(0.0\)"/>
    <numFmt numFmtId="194" formatCode="_(&quot;$&quot;* #,##0.0_);_(&quot;$&quot;* \(#,##0.0\);_(&quot;$&quot;* &quot;-&quot;??_);_(@_)"/>
  </numFmts>
  <fonts count="28" x14ac:knownFonts="1">
    <font>
      <sz val="10"/>
      <name val="Arial"/>
      <family val="2"/>
    </font>
    <font>
      <sz val="10"/>
      <name val="Arial"/>
      <family val="2"/>
    </font>
    <font>
      <b/>
      <sz val="14"/>
      <color indexed="14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color indexed="14"/>
      <name val="Arial"/>
      <family val="2"/>
    </font>
    <font>
      <b/>
      <u/>
      <sz val="12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sz val="12"/>
      <color indexed="8"/>
      <name val="Arial"/>
      <family val="2"/>
    </font>
    <font>
      <sz val="11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b/>
      <i/>
      <sz val="12"/>
      <color indexed="39"/>
      <name val="Arial"/>
      <family val="2"/>
    </font>
    <font>
      <sz val="10"/>
      <color indexed="17"/>
      <name val="Arial"/>
      <family val="2"/>
    </font>
    <font>
      <b/>
      <sz val="9"/>
      <name val="Times New Roman"/>
      <family val="1"/>
    </font>
    <font>
      <b/>
      <sz val="10"/>
      <color indexed="17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u val="doubleAccounting"/>
      <sz val="9"/>
      <name val="Times New Roman"/>
      <family val="1"/>
    </font>
    <font>
      <u val="singleAccounting"/>
      <sz val="9"/>
      <name val="Times New Roman"/>
      <family val="1"/>
    </font>
    <font>
      <sz val="10"/>
      <name val="MS Sans Serif"/>
      <family val="2"/>
    </font>
    <font>
      <i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4"/>
        <bgColor indexed="13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23"/>
      </bottom>
      <diagonal/>
    </border>
    <border>
      <left style="thin">
        <color indexed="23"/>
      </left>
      <right style="dashed">
        <color indexed="9"/>
      </right>
      <top/>
      <bottom style="dashed">
        <color indexed="9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</borders>
  <cellStyleXfs count="64">
    <xf numFmtId="0" fontId="0" fillId="0" borderId="0"/>
    <xf numFmtId="165" fontId="1" fillId="0" borderId="0" applyFont="0" applyFill="0" applyBorder="0" applyAlignment="0" applyProtection="0"/>
    <xf numFmtId="170" fontId="12" fillId="3" borderId="0" applyNumberFormat="0" applyFill="0" applyBorder="0" applyAlignment="0" applyProtection="0">
      <protection locked="0"/>
    </xf>
    <xf numFmtId="0" fontId="13" fillId="0" borderId="0" applyNumberFormat="0" applyAlignment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4" fillId="4" borderId="0" applyFill="0" applyBorder="0" applyAlignment="0" applyProtection="0">
      <alignment horizontal="right"/>
    </xf>
    <xf numFmtId="172" fontId="14" fillId="0" borderId="0" applyFill="0" applyBorder="0" applyAlignment="0" applyProtection="0">
      <alignment horizontal="right"/>
    </xf>
    <xf numFmtId="172" fontId="14" fillId="0" borderId="0" applyFill="0" applyBorder="0" applyAlignment="0">
      <alignment horizontal="right"/>
    </xf>
    <xf numFmtId="173" fontId="14" fillId="0" borderId="0" applyFill="0" applyBorder="0" applyAlignment="0">
      <alignment horizontal="right"/>
    </xf>
    <xf numFmtId="174" fontId="14" fillId="0" borderId="0" applyFill="0" applyBorder="0" applyAlignment="0">
      <alignment horizontal="center"/>
    </xf>
    <xf numFmtId="175" fontId="15" fillId="0" borderId="4" applyFill="0" applyBorder="0" applyAlignment="0">
      <alignment horizontal="centerContinuous"/>
    </xf>
    <xf numFmtId="38" fontId="13" fillId="3" borderId="0" applyNumberFormat="0" applyBorder="0" applyAlignment="0" applyProtection="0"/>
    <xf numFmtId="0" fontId="16" fillId="3" borderId="0"/>
    <xf numFmtId="0" fontId="7" fillId="0" borderId="5" applyNumberFormat="0" applyAlignment="0" applyProtection="0">
      <alignment horizontal="left" vertical="center"/>
    </xf>
    <xf numFmtId="0" fontId="7" fillId="0" borderId="2">
      <alignment horizontal="left" vertical="center"/>
    </xf>
    <xf numFmtId="10" fontId="13" fillId="4" borderId="3" applyNumberFormat="0" applyBorder="0" applyAlignment="0" applyProtection="0"/>
    <xf numFmtId="176" fontId="17" fillId="0" borderId="6" applyBorder="0">
      <protection locked="0"/>
    </xf>
    <xf numFmtId="177" fontId="18" fillId="5" borderId="7" applyFont="0" applyBorder="0" applyAlignment="0"/>
    <xf numFmtId="177" fontId="18" fillId="5" borderId="7" applyFill="0" applyAlignment="0"/>
    <xf numFmtId="178" fontId="14" fillId="0" borderId="0" applyFill="0" applyBorder="0" applyAlignment="0">
      <alignment horizontal="right"/>
    </xf>
    <xf numFmtId="0" fontId="19" fillId="0" borderId="0">
      <alignment horizontal="right"/>
    </xf>
    <xf numFmtId="0" fontId="17" fillId="0" borderId="8" applyNumberFormat="0" applyAlignment="0"/>
    <xf numFmtId="179" fontId="1" fillId="0" borderId="0"/>
    <xf numFmtId="0" fontId="1" fillId="0" borderId="0"/>
    <xf numFmtId="0" fontId="1" fillId="0" borderId="0"/>
    <xf numFmtId="0" fontId="1" fillId="0" borderId="0"/>
    <xf numFmtId="40" fontId="20" fillId="6" borderId="0">
      <alignment horizontal="right"/>
    </xf>
    <xf numFmtId="0" fontId="21" fillId="6" borderId="0">
      <alignment horizontal="right"/>
    </xf>
    <xf numFmtId="0" fontId="22" fillId="6" borderId="9"/>
    <xf numFmtId="0" fontId="22" fillId="0" borderId="0" applyBorder="0">
      <alignment horizontal="centerContinuous"/>
    </xf>
    <xf numFmtId="0" fontId="23" fillId="0" borderId="0" applyBorder="0">
      <alignment horizontal="centerContinuous"/>
    </xf>
    <xf numFmtId="10" fontId="1" fillId="0" borderId="0" applyFont="0" applyFill="0" applyBorder="0" applyAlignment="0" applyProtection="0"/>
    <xf numFmtId="180" fontId="14" fillId="0" borderId="0" applyFill="0" applyBorder="0" applyAlignment="0">
      <alignment horizontal="right"/>
    </xf>
    <xf numFmtId="181" fontId="14" fillId="0" borderId="0" applyFill="0" applyBorder="0" applyAlignment="0"/>
    <xf numFmtId="182" fontId="18" fillId="0" borderId="7">
      <alignment horizontal="right"/>
    </xf>
    <xf numFmtId="183" fontId="18" fillId="5" borderId="7" applyFont="0" applyBorder="0" applyAlignment="0">
      <alignment horizontal="right"/>
    </xf>
    <xf numFmtId="183" fontId="18" fillId="0" borderId="7" applyFill="0" applyAlignment="0">
      <alignment horizontal="right"/>
    </xf>
    <xf numFmtId="183" fontId="18" fillId="0" borderId="0" applyFill="0" applyAlignment="0">
      <alignment horizontal="right"/>
    </xf>
    <xf numFmtId="184" fontId="14" fillId="0" borderId="0" applyFill="0" applyBorder="0" applyAlignment="0">
      <alignment horizontal="left"/>
    </xf>
    <xf numFmtId="185" fontId="14" fillId="0" borderId="0" applyFill="0" applyBorder="0" applyAlignment="0">
      <alignment horizontal="right"/>
    </xf>
    <xf numFmtId="186" fontId="14" fillId="0" borderId="0" applyFill="0" applyBorder="0" applyAlignment="0">
      <alignment horizontal="right"/>
    </xf>
    <xf numFmtId="187" fontId="14" fillId="0" borderId="0" applyFill="0" applyBorder="0" applyAlignment="0">
      <alignment horizontal="right"/>
    </xf>
    <xf numFmtId="188" fontId="14" fillId="0" borderId="0" applyFill="0" applyBorder="0" applyAlignment="0"/>
    <xf numFmtId="189" fontId="14" fillId="0" borderId="0" applyBorder="0" applyAlignment="0">
      <alignment horizontal="right"/>
    </xf>
    <xf numFmtId="184" fontId="18" fillId="0" borderId="7" applyFill="0" applyAlignment="0">
      <alignment horizontal="right"/>
    </xf>
    <xf numFmtId="37" fontId="18" fillId="0" borderId="0" applyFill="0" applyAlignment="0">
      <alignment horizontal="right"/>
    </xf>
    <xf numFmtId="190" fontId="24" fillId="0" borderId="0" applyNumberFormat="0" applyFill="0" applyBorder="0" applyAlignment="0">
      <alignment horizontal="right"/>
    </xf>
    <xf numFmtId="189" fontId="14" fillId="7" borderId="0" applyFont="0" applyBorder="0" applyAlignment="0">
      <alignment horizontal="right"/>
    </xf>
    <xf numFmtId="184" fontId="18" fillId="0" borderId="7" applyFill="0" applyBorder="0" applyAlignment="0">
      <alignment horizontal="right"/>
      <protection locked="0"/>
    </xf>
    <xf numFmtId="0" fontId="25" fillId="0" borderId="0" applyFill="0" applyBorder="0">
      <alignment horizontal="right"/>
    </xf>
    <xf numFmtId="171" fontId="14" fillId="4" borderId="0" applyFill="0" applyBorder="0" applyAlignment="0">
      <alignment horizontal="right"/>
    </xf>
    <xf numFmtId="0" fontId="26" fillId="0" borderId="0" applyNumberFormat="0" applyFont="0" applyFill="0" applyBorder="0" applyAlignment="0" applyProtection="0">
      <alignment horizontal="left"/>
    </xf>
    <xf numFmtId="191" fontId="15" fillId="0" borderId="0">
      <protection locked="0"/>
    </xf>
    <xf numFmtId="3" fontId="1" fillId="3" borderId="10" applyFont="0" applyFill="0" applyBorder="0" applyAlignment="0" applyProtection="0"/>
    <xf numFmtId="39" fontId="1" fillId="3" borderId="10" applyFont="0" applyFill="0" applyBorder="0" applyAlignment="0" applyProtection="0"/>
    <xf numFmtId="192" fontId="1" fillId="3" borderId="10" applyFont="0" applyFill="0" applyBorder="0" applyAlignment="0" applyProtection="0"/>
    <xf numFmtId="37" fontId="1" fillId="3" borderId="11" applyFont="0" applyFill="0" applyBorder="0" applyAlignment="0" applyProtection="0"/>
    <xf numFmtId="10" fontId="1" fillId="3" borderId="10" applyFont="0" applyFill="0" applyBorder="0" applyAlignment="0" applyProtection="0"/>
    <xf numFmtId="9" fontId="1" fillId="3" borderId="10" applyFont="0" applyFill="0" applyBorder="0" applyAlignment="0" applyProtection="0"/>
    <xf numFmtId="2" fontId="1" fillId="3" borderId="10" applyFont="0" applyFill="0" applyBorder="0" applyAlignment="0" applyProtection="0"/>
    <xf numFmtId="49" fontId="14" fillId="0" borderId="0" applyFill="0" applyBorder="0" applyAlignment="0">
      <alignment horizontal="right"/>
    </xf>
    <xf numFmtId="193" fontId="8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3" fontId="2" fillId="0" borderId="0" xfId="0" applyNumberFormat="1" applyFont="1" applyAlignment="1">
      <alignment horizontal="center"/>
    </xf>
    <xf numFmtId="3" fontId="3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right"/>
    </xf>
    <xf numFmtId="3" fontId="5" fillId="0" borderId="0" xfId="0" applyNumberFormat="1" applyFont="1" applyAlignment="1">
      <alignment horizontal="center"/>
    </xf>
    <xf numFmtId="3" fontId="6" fillId="0" borderId="0" xfId="0" applyNumberFormat="1" applyFont="1"/>
    <xf numFmtId="0" fontId="8" fillId="0" borderId="0" xfId="0" applyFont="1"/>
    <xf numFmtId="3" fontId="7" fillId="0" borderId="0" xfId="0" applyNumberFormat="1" applyFont="1" applyAlignment="1">
      <alignment vertical="top" wrapText="1"/>
    </xf>
    <xf numFmtId="3" fontId="10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center"/>
    </xf>
    <xf numFmtId="167" fontId="8" fillId="0" borderId="0" xfId="1" applyNumberFormat="1" applyFont="1" applyFill="1"/>
    <xf numFmtId="168" fontId="8" fillId="0" borderId="0" xfId="0" applyNumberFormat="1" applyFont="1"/>
    <xf numFmtId="0" fontId="7" fillId="0" borderId="0" xfId="0" applyFont="1"/>
    <xf numFmtId="168" fontId="8" fillId="0" borderId="0" xfId="1" applyNumberFormat="1" applyFont="1" applyFill="1" applyBorder="1"/>
    <xf numFmtId="169" fontId="8" fillId="0" borderId="0" xfId="1" applyNumberFormat="1" applyFont="1" applyFill="1" applyBorder="1"/>
    <xf numFmtId="169" fontId="8" fillId="0" borderId="0" xfId="1" applyNumberFormat="1" applyFont="1" applyFill="1"/>
    <xf numFmtId="0" fontId="11" fillId="0" borderId="0" xfId="0" applyFont="1"/>
    <xf numFmtId="0" fontId="8" fillId="0" borderId="0" xfId="0" applyFont="1" applyAlignment="1">
      <alignment horizontal="center"/>
    </xf>
    <xf numFmtId="3" fontId="10" fillId="2" borderId="0" xfId="26" quotePrefix="1" applyNumberFormat="1" applyFont="1" applyFill="1" applyAlignment="1">
      <alignment horizontal="center"/>
    </xf>
    <xf numFmtId="0" fontId="8" fillId="2" borderId="0" xfId="26" quotePrefix="1" applyFont="1" applyFill="1" applyAlignment="1">
      <alignment horizontal="center"/>
    </xf>
    <xf numFmtId="0" fontId="7" fillId="2" borderId="1" xfId="26" applyFont="1" applyFill="1" applyBorder="1" applyAlignment="1">
      <alignment horizontal="center" wrapText="1"/>
    </xf>
    <xf numFmtId="193" fontId="7" fillId="0" borderId="0" xfId="62" applyFont="1"/>
    <xf numFmtId="193" fontId="8" fillId="0" borderId="0" xfId="62"/>
    <xf numFmtId="169" fontId="7" fillId="0" borderId="2" xfId="1" applyNumberFormat="1" applyFont="1" applyFill="1" applyBorder="1"/>
    <xf numFmtId="165" fontId="8" fillId="0" borderId="0" xfId="1" applyFont="1"/>
    <xf numFmtId="193" fontId="7" fillId="0" borderId="2" xfId="62" applyFont="1" applyBorder="1"/>
    <xf numFmtId="169" fontId="8" fillId="0" borderId="2" xfId="1" applyNumberFormat="1" applyFont="1" applyFill="1" applyBorder="1"/>
    <xf numFmtId="193" fontId="7" fillId="0" borderId="12" xfId="62" applyFont="1" applyBorder="1"/>
    <xf numFmtId="193" fontId="8" fillId="0" borderId="13" xfId="62" applyBorder="1"/>
    <xf numFmtId="169" fontId="8" fillId="0" borderId="13" xfId="1" applyNumberFormat="1" applyFont="1" applyFill="1" applyBorder="1"/>
    <xf numFmtId="169" fontId="8" fillId="0" borderId="1" xfId="1" applyNumberFormat="1" applyFont="1" applyFill="1" applyBorder="1"/>
    <xf numFmtId="168" fontId="8" fillId="0" borderId="0" xfId="1" applyNumberFormat="1" applyFont="1" applyFill="1"/>
    <xf numFmtId="194" fontId="8" fillId="0" borderId="0" xfId="63" applyNumberFormat="1" applyFont="1" applyFill="1" applyBorder="1" applyAlignment="1">
      <alignment horizontal="center"/>
    </xf>
    <xf numFmtId="168" fontId="8" fillId="0" borderId="1" xfId="1" applyNumberFormat="1" applyFont="1" applyFill="1" applyBorder="1"/>
    <xf numFmtId="166" fontId="9" fillId="0" borderId="0" xfId="26" applyNumberFormat="1" applyFont="1" applyAlignment="1">
      <alignment horizontal="left" vertical="top" wrapText="1"/>
    </xf>
    <xf numFmtId="3" fontId="5" fillId="0" borderId="0" xfId="26" applyNumberFormat="1" applyFont="1"/>
    <xf numFmtId="3" fontId="10" fillId="0" borderId="0" xfId="26" quotePrefix="1" applyNumberFormat="1" applyFont="1" applyAlignment="1">
      <alignment horizontal="center"/>
    </xf>
    <xf numFmtId="0" fontId="8" fillId="0" borderId="1" xfId="26" applyFont="1" applyBorder="1"/>
    <xf numFmtId="165" fontId="4" fillId="0" borderId="0" xfId="1" applyFont="1"/>
    <xf numFmtId="165" fontId="8" fillId="2" borderId="0" xfId="1" applyFont="1" applyFill="1"/>
    <xf numFmtId="193" fontId="27" fillId="0" borderId="0" xfId="62" applyFont="1"/>
    <xf numFmtId="193" fontId="8" fillId="0" borderId="0" xfId="62" applyAlignment="1">
      <alignment horizontal="left" indent="2"/>
    </xf>
    <xf numFmtId="193" fontId="8" fillId="0" borderId="1" xfId="62" applyBorder="1" applyAlignment="1">
      <alignment horizontal="left"/>
    </xf>
    <xf numFmtId="193" fontId="8" fillId="0" borderId="0" xfId="62" applyAlignment="1">
      <alignment horizontal="left"/>
    </xf>
    <xf numFmtId="165" fontId="8" fillId="0" borderId="0" xfId="1" applyFont="1" applyFill="1" applyBorder="1"/>
  </cellXfs>
  <cellStyles count="64">
    <cellStyle name="AcNote" xfId="2" xr:uid="{00000000-0005-0000-0000-000000000000}"/>
    <cellStyle name="active" xfId="3" xr:uid="{00000000-0005-0000-0000-000001000000}"/>
    <cellStyle name="Comma" xfId="1" builtinId="3"/>
    <cellStyle name="Comma 2" xfId="4" xr:uid="{00000000-0005-0000-0000-000003000000}"/>
    <cellStyle name="Comma 3" xfId="5" xr:uid="{00000000-0005-0000-0000-000004000000}"/>
    <cellStyle name="Currency" xfId="63" builtinId="4"/>
    <cellStyle name="DisplayPercent" xfId="6" xr:uid="{00000000-0005-0000-0000-000005000000}"/>
    <cellStyle name="Dollar" xfId="7" xr:uid="{00000000-0005-0000-0000-000006000000}"/>
    <cellStyle name="Dollar0Decimals" xfId="8" xr:uid="{00000000-0005-0000-0000-000007000000}"/>
    <cellStyle name="Dollar2Decimals" xfId="9" xr:uid="{00000000-0005-0000-0000-000008000000}"/>
    <cellStyle name="DriversNumber" xfId="10" xr:uid="{00000000-0005-0000-0000-000009000000}"/>
    <cellStyle name="DriversPercent" xfId="11" xr:uid="{00000000-0005-0000-0000-00000A000000}"/>
    <cellStyle name="Grey" xfId="12" xr:uid="{00000000-0005-0000-0000-00000B000000}"/>
    <cellStyle name="Header" xfId="13" xr:uid="{00000000-0005-0000-0000-00000C000000}"/>
    <cellStyle name="Header1" xfId="14" xr:uid="{00000000-0005-0000-0000-00000D000000}"/>
    <cellStyle name="Header2" xfId="15" xr:uid="{00000000-0005-0000-0000-00000E000000}"/>
    <cellStyle name="Input [yellow]" xfId="16" xr:uid="{00000000-0005-0000-0000-00000F000000}"/>
    <cellStyle name="Inputs" xfId="17" xr:uid="{00000000-0005-0000-0000-000010000000}"/>
    <cellStyle name="ISBSPercentSS" xfId="18" xr:uid="{00000000-0005-0000-0000-000011000000}"/>
    <cellStyle name="ISBSPercentSSBoldwBorders" xfId="19" xr:uid="{00000000-0005-0000-0000-000012000000}"/>
    <cellStyle name="Multiple" xfId="20" xr:uid="{00000000-0005-0000-0000-000013000000}"/>
    <cellStyle name="Name" xfId="21" xr:uid="{00000000-0005-0000-0000-000014000000}"/>
    <cellStyle name="NewAcct" xfId="22" xr:uid="{00000000-0005-0000-0000-000015000000}"/>
    <cellStyle name="Normal" xfId="0" builtinId="0"/>
    <cellStyle name="Normal - Style1" xfId="23" xr:uid="{00000000-0005-0000-0000-000017000000}"/>
    <cellStyle name="Normal 2" xfId="24" xr:uid="{00000000-0005-0000-0000-000018000000}"/>
    <cellStyle name="Normal 3" xfId="25" xr:uid="{00000000-0005-0000-0000-000019000000}"/>
    <cellStyle name="Normal 4" xfId="26" xr:uid="{00000000-0005-0000-0000-00001A000000}"/>
    <cellStyle name="Normal_Sheet1" xfId="62" xr:uid="{9BA9B1DC-065C-435F-95A4-99A8AA0830A9}"/>
    <cellStyle name="Output Amounts" xfId="27" xr:uid="{00000000-0005-0000-0000-00001B000000}"/>
    <cellStyle name="Output Column Headings" xfId="28" xr:uid="{00000000-0005-0000-0000-00001C000000}"/>
    <cellStyle name="Output Line Items" xfId="29" xr:uid="{00000000-0005-0000-0000-00001D000000}"/>
    <cellStyle name="Output Report Heading" xfId="30" xr:uid="{00000000-0005-0000-0000-00001E000000}"/>
    <cellStyle name="Output Report Title" xfId="31" xr:uid="{00000000-0005-0000-0000-00001F000000}"/>
    <cellStyle name="Percent [2]" xfId="32" xr:uid="{00000000-0005-0000-0000-000020000000}"/>
    <cellStyle name="Percent0Decimals" xfId="33" xr:uid="{00000000-0005-0000-0000-000021000000}"/>
    <cellStyle name="Percent2Decimals" xfId="34" xr:uid="{00000000-0005-0000-0000-000022000000}"/>
    <cellStyle name="PercentBoldwBorders" xfId="35" xr:uid="{00000000-0005-0000-0000-000023000000}"/>
    <cellStyle name="PercentSS" xfId="36" xr:uid="{00000000-0005-0000-0000-000024000000}"/>
    <cellStyle name="PercentSSBoldwBorders" xfId="37" xr:uid="{00000000-0005-0000-0000-000025000000}"/>
    <cellStyle name="PercentSSBoldwOutBorders" xfId="38" xr:uid="{00000000-0005-0000-0000-000026000000}"/>
    <cellStyle name="Plain0Decimals" xfId="39" xr:uid="{00000000-0005-0000-0000-000027000000}"/>
    <cellStyle name="Plain1Decimals" xfId="40" xr:uid="{00000000-0005-0000-0000-000028000000}"/>
    <cellStyle name="Plain2Decimals" xfId="41" xr:uid="{00000000-0005-0000-0000-000029000000}"/>
    <cellStyle name="Plain3Decimals" xfId="42" xr:uid="{00000000-0005-0000-0000-00002A000000}"/>
    <cellStyle name="Plain4Decimals" xfId="43" xr:uid="{00000000-0005-0000-0000-00002B000000}"/>
    <cellStyle name="PlainDollar" xfId="44" xr:uid="{00000000-0005-0000-0000-00002C000000}"/>
    <cellStyle name="PlainDollarBoldwBorders" xfId="45" xr:uid="{00000000-0005-0000-0000-00002D000000}"/>
    <cellStyle name="PlainDollarBoldwOutBorders" xfId="46" xr:uid="{00000000-0005-0000-0000-00002E000000}"/>
    <cellStyle name="PlainDollardBLUndLine" xfId="47" xr:uid="{00000000-0005-0000-0000-00002F000000}"/>
    <cellStyle name="PlainDollarSS" xfId="48" xr:uid="{00000000-0005-0000-0000-000030000000}"/>
    <cellStyle name="PlainDollarSSwBorders" xfId="49" xr:uid="{00000000-0005-0000-0000-000031000000}"/>
    <cellStyle name="PlainDollarUndLine" xfId="50" xr:uid="{00000000-0005-0000-0000-000032000000}"/>
    <cellStyle name="PlainPercent" xfId="51" xr:uid="{00000000-0005-0000-0000-000033000000}"/>
    <cellStyle name="PSChar" xfId="52" xr:uid="{00000000-0005-0000-0000-000034000000}"/>
    <cellStyle name="ScratchPad" xfId="53" xr:uid="{00000000-0005-0000-0000-000035000000}"/>
    <cellStyle name="SSComma0" xfId="54" xr:uid="{00000000-0005-0000-0000-000036000000}"/>
    <cellStyle name="SSComma2" xfId="55" xr:uid="{00000000-0005-0000-0000-000037000000}"/>
    <cellStyle name="SSDecs3" xfId="56" xr:uid="{00000000-0005-0000-0000-000038000000}"/>
    <cellStyle name="SSDflt" xfId="57" xr:uid="{00000000-0005-0000-0000-000039000000}"/>
    <cellStyle name="SSDfltPct" xfId="58" xr:uid="{00000000-0005-0000-0000-00003A000000}"/>
    <cellStyle name="SSDfltPct0" xfId="59" xr:uid="{00000000-0005-0000-0000-00003B000000}"/>
    <cellStyle name="SSFixed2" xfId="60" xr:uid="{00000000-0005-0000-0000-00003C000000}"/>
    <cellStyle name="Text" xfId="61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A1:W46"/>
  <sheetViews>
    <sheetView showGridLines="0" tabSelected="1" view="pageBreakPreview" zoomScale="51" zoomScaleNormal="51" zoomScaleSheetLayoutView="51" workbookViewId="0">
      <selection activeCell="B7" sqref="B7"/>
    </sheetView>
  </sheetViews>
  <sheetFormatPr defaultColWidth="9.1796875" defaultRowHeight="15.5" x14ac:dyDescent="0.35"/>
  <cols>
    <col min="1" max="1" width="4.81640625" style="7" customWidth="1"/>
    <col min="2" max="2" width="80.81640625" style="7" customWidth="1"/>
    <col min="3" max="4" width="15.1796875" style="7" customWidth="1"/>
    <col min="5" max="8" width="16.54296875" style="7" customWidth="1"/>
    <col min="9" max="9" width="10.1796875" style="25" bestFit="1" customWidth="1"/>
    <col min="10" max="11" width="11.1796875" style="25" bestFit="1" customWidth="1"/>
    <col min="12" max="12" width="10.453125" style="25" bestFit="1" customWidth="1"/>
    <col min="13" max="13" width="11.1796875" style="25" bestFit="1" customWidth="1"/>
    <col min="14" max="14" width="10.1796875" style="25" customWidth="1"/>
    <col min="15" max="15" width="10.453125" style="25" bestFit="1" customWidth="1"/>
    <col min="16" max="16" width="9.1796875" style="25"/>
    <col min="17" max="17" width="31" style="25" bestFit="1" customWidth="1"/>
    <col min="18" max="18" width="11" style="25" bestFit="1" customWidth="1"/>
    <col min="19" max="19" width="9.81640625" style="25" bestFit="1" customWidth="1"/>
    <col min="20" max="20" width="10.81640625" style="25" customWidth="1"/>
    <col min="21" max="22" width="9.1796875" style="25" bestFit="1" customWidth="1"/>
    <col min="23" max="23" width="17" style="25" bestFit="1" customWidth="1"/>
    <col min="24" max="16384" width="9.1796875" style="7"/>
  </cols>
  <sheetData>
    <row r="1" spans="1:23" s="3" customFormat="1" ht="18" x14ac:dyDescent="0.4">
      <c r="A1" s="1"/>
      <c r="B1" s="2" t="s">
        <v>0</v>
      </c>
      <c r="D1" s="4"/>
      <c r="G1" s="4"/>
      <c r="H1" s="4" t="s">
        <v>1</v>
      </c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</row>
    <row r="2" spans="1:23" x14ac:dyDescent="0.35">
      <c r="A2" s="5"/>
      <c r="B2" s="6" t="s">
        <v>2</v>
      </c>
    </row>
    <row r="3" spans="1:23" ht="31" x14ac:dyDescent="0.35">
      <c r="A3" s="5"/>
      <c r="B3" s="8" t="s">
        <v>3</v>
      </c>
    </row>
    <row r="4" spans="1:23" x14ac:dyDescent="0.35">
      <c r="A4" s="5"/>
      <c r="B4" s="8"/>
    </row>
    <row r="5" spans="1:23" x14ac:dyDescent="0.35">
      <c r="A5" s="5"/>
      <c r="B5" s="35" t="s">
        <v>4</v>
      </c>
      <c r="C5" s="36"/>
      <c r="D5" s="36"/>
      <c r="E5" s="36"/>
      <c r="F5" s="36"/>
      <c r="G5" s="36"/>
      <c r="H5" s="36"/>
    </row>
    <row r="6" spans="1:23" x14ac:dyDescent="0.35">
      <c r="A6" s="9">
        <v>1</v>
      </c>
      <c r="B6" s="36"/>
      <c r="C6" s="19" t="s">
        <v>5</v>
      </c>
      <c r="D6" s="37" t="s">
        <v>6</v>
      </c>
      <c r="E6" s="19" t="s">
        <v>7</v>
      </c>
      <c r="F6" s="19" t="s">
        <v>8</v>
      </c>
      <c r="G6" s="20" t="s">
        <v>9</v>
      </c>
      <c r="H6" s="19" t="s">
        <v>10</v>
      </c>
    </row>
    <row r="7" spans="1:23" ht="46.5" x14ac:dyDescent="0.35">
      <c r="A7" s="10">
        <f>A6+1</f>
        <v>2</v>
      </c>
      <c r="B7" s="38"/>
      <c r="C7" s="21" t="s">
        <v>11</v>
      </c>
      <c r="D7" s="21" t="s">
        <v>12</v>
      </c>
      <c r="E7" s="21" t="s">
        <v>13</v>
      </c>
      <c r="F7" s="21" t="s">
        <v>14</v>
      </c>
      <c r="G7" s="21" t="s">
        <v>46</v>
      </c>
      <c r="H7" s="21" t="s">
        <v>47</v>
      </c>
    </row>
    <row r="8" spans="1:23" x14ac:dyDescent="0.35">
      <c r="A8" s="10">
        <f t="shared" ref="A8" si="0">A7+1</f>
        <v>3</v>
      </c>
      <c r="B8" s="22" t="s">
        <v>15</v>
      </c>
    </row>
    <row r="9" spans="1:23" x14ac:dyDescent="0.35">
      <c r="A9" s="10">
        <f>+A8+1</f>
        <v>4</v>
      </c>
      <c r="B9" s="23" t="s">
        <v>16</v>
      </c>
      <c r="C9" s="33">
        <v>201.01642862444376</v>
      </c>
      <c r="D9" s="33">
        <v>212.02375036702901</v>
      </c>
      <c r="E9" s="33">
        <v>200.43256704386189</v>
      </c>
      <c r="F9" s="33">
        <v>212.01547366101775</v>
      </c>
      <c r="G9" s="33">
        <f>E9-C9</f>
        <v>-0.58386158058186766</v>
      </c>
      <c r="H9" s="33">
        <f>F9-D9</f>
        <v>-8.2767060112587387E-3</v>
      </c>
    </row>
    <row r="10" spans="1:23" x14ac:dyDescent="0.35">
      <c r="A10" s="10">
        <f t="shared" ref="A10:A43" si="1">+A9+1</f>
        <v>5</v>
      </c>
      <c r="B10" s="23" t="s">
        <v>17</v>
      </c>
    </row>
    <row r="11" spans="1:23" x14ac:dyDescent="0.35">
      <c r="A11" s="10">
        <f t="shared" si="1"/>
        <v>6</v>
      </c>
      <c r="B11" s="41" t="s">
        <v>18</v>
      </c>
      <c r="C11" s="11"/>
      <c r="D11" s="11"/>
      <c r="E11" s="11"/>
      <c r="F11" s="11"/>
      <c r="G11" s="11"/>
      <c r="H11" s="11"/>
      <c r="N11" s="40"/>
    </row>
    <row r="12" spans="1:23" x14ac:dyDescent="0.35">
      <c r="A12" s="10">
        <f t="shared" si="1"/>
        <v>7</v>
      </c>
      <c r="B12" s="42" t="s">
        <v>19</v>
      </c>
      <c r="C12" s="32">
        <v>282.42754811237518</v>
      </c>
      <c r="D12" s="32">
        <v>300.78494242513631</v>
      </c>
      <c r="E12" s="32">
        <v>282.09359893466819</v>
      </c>
      <c r="F12" s="32">
        <v>300.78494242513631</v>
      </c>
      <c r="G12" s="32">
        <f>E12-C12</f>
        <v>-0.33394917770698385</v>
      </c>
      <c r="H12" s="32">
        <f>F12-D12</f>
        <v>0</v>
      </c>
    </row>
    <row r="13" spans="1:23" x14ac:dyDescent="0.35">
      <c r="A13" s="10">
        <f t="shared" si="1"/>
        <v>8</v>
      </c>
      <c r="B13" s="42" t="s">
        <v>20</v>
      </c>
      <c r="C13" s="32">
        <v>8.8961704707337201</v>
      </c>
      <c r="D13" s="32">
        <v>-10.690464420208905</v>
      </c>
      <c r="E13" s="32">
        <v>8.8961426064502582</v>
      </c>
      <c r="F13" s="32">
        <v>-10.690472977351686</v>
      </c>
      <c r="G13" s="32">
        <f t="shared" ref="G13:G22" si="2">E13-C13</f>
        <v>-2.7864283461909167E-5</v>
      </c>
      <c r="H13" s="32">
        <f t="shared" ref="H13:H22" si="3">F13-D13</f>
        <v>-8.5571427810293699E-6</v>
      </c>
    </row>
    <row r="14" spans="1:23" x14ac:dyDescent="0.35">
      <c r="A14" s="10">
        <f t="shared" si="1"/>
        <v>9</v>
      </c>
      <c r="B14" s="42" t="s">
        <v>21</v>
      </c>
      <c r="C14" s="32">
        <v>-0.17718495711265905</v>
      </c>
      <c r="D14" s="32">
        <v>0.65113655680599281</v>
      </c>
      <c r="E14" s="32">
        <v>-0.17718495711265905</v>
      </c>
      <c r="F14" s="32">
        <v>0.65113655680599281</v>
      </c>
      <c r="G14" s="32">
        <f t="shared" si="2"/>
        <v>0</v>
      </c>
      <c r="H14" s="32">
        <f t="shared" si="3"/>
        <v>0</v>
      </c>
    </row>
    <row r="15" spans="1:23" x14ac:dyDescent="0.35">
      <c r="A15" s="10">
        <f t="shared" si="1"/>
        <v>10</v>
      </c>
      <c r="B15" s="42" t="s">
        <v>22</v>
      </c>
      <c r="C15" s="32">
        <v>8.0974125883200969</v>
      </c>
      <c r="D15" s="32">
        <v>8.2788926718163829</v>
      </c>
      <c r="E15" s="32">
        <v>7.4198023983200967</v>
      </c>
      <c r="F15" s="32">
        <v>7.60128248181638</v>
      </c>
      <c r="G15" s="32">
        <f t="shared" si="2"/>
        <v>-0.67761019000000022</v>
      </c>
      <c r="H15" s="32">
        <f t="shared" si="3"/>
        <v>-0.67761019000000289</v>
      </c>
    </row>
    <row r="16" spans="1:23" x14ac:dyDescent="0.35">
      <c r="A16" s="10">
        <f t="shared" si="1"/>
        <v>11</v>
      </c>
      <c r="B16" s="42" t="s">
        <v>23</v>
      </c>
      <c r="C16" s="32">
        <v>-6.2864990256540612</v>
      </c>
      <c r="D16" s="32">
        <v>-8.2889331572295895</v>
      </c>
      <c r="E16" s="32">
        <v>-5.9583643729333922</v>
      </c>
      <c r="F16" s="32">
        <v>-7.9455684433892628</v>
      </c>
      <c r="G16" s="32">
        <f t="shared" si="2"/>
        <v>0.328134652720669</v>
      </c>
      <c r="H16" s="32">
        <f t="shared" si="3"/>
        <v>0.34336471384032663</v>
      </c>
    </row>
    <row r="17" spans="1:8" x14ac:dyDescent="0.35">
      <c r="A17" s="10">
        <f t="shared" si="1"/>
        <v>12</v>
      </c>
      <c r="B17" s="42" t="s">
        <v>24</v>
      </c>
      <c r="C17" s="32">
        <v>32.868204450073456</v>
      </c>
      <c r="D17" s="32">
        <v>40.913713952213357</v>
      </c>
      <c r="E17" s="32">
        <v>32.773053481426281</v>
      </c>
      <c r="F17" s="32">
        <v>40.6971379607999</v>
      </c>
      <c r="G17" s="32">
        <f t="shared" si="2"/>
        <v>-9.5150968647175205E-2</v>
      </c>
      <c r="H17" s="32">
        <f t="shared" si="3"/>
        <v>-0.21657599141345685</v>
      </c>
    </row>
    <row r="18" spans="1:8" x14ac:dyDescent="0.35">
      <c r="A18" s="10">
        <f t="shared" si="1"/>
        <v>13</v>
      </c>
      <c r="B18" s="42" t="s">
        <v>25</v>
      </c>
      <c r="C18" s="32">
        <v>-26.699999999999996</v>
      </c>
      <c r="D18" s="32">
        <v>-27.500000000000011</v>
      </c>
      <c r="E18" s="32">
        <v>-26.699999999999996</v>
      </c>
      <c r="F18" s="32">
        <v>-27.500000000000011</v>
      </c>
      <c r="G18" s="32">
        <f t="shared" si="2"/>
        <v>0</v>
      </c>
      <c r="H18" s="32">
        <f t="shared" si="3"/>
        <v>0</v>
      </c>
    </row>
    <row r="19" spans="1:8" x14ac:dyDescent="0.35">
      <c r="A19" s="10">
        <f t="shared" si="1"/>
        <v>14</v>
      </c>
      <c r="B19" s="43" t="s">
        <v>26</v>
      </c>
      <c r="C19" s="34">
        <v>-50.083881502426635</v>
      </c>
      <c r="D19" s="34">
        <v>-27.035259487750569</v>
      </c>
      <c r="E19" s="34">
        <v>-47.728661122426637</v>
      </c>
      <c r="F19" s="34">
        <v>-28.035259487750569</v>
      </c>
      <c r="G19" s="34">
        <f t="shared" si="2"/>
        <v>2.3552203799999987</v>
      </c>
      <c r="H19" s="34">
        <f t="shared" si="3"/>
        <v>-1</v>
      </c>
    </row>
    <row r="20" spans="1:8" x14ac:dyDescent="0.35">
      <c r="A20" s="10">
        <f t="shared" si="1"/>
        <v>15</v>
      </c>
      <c r="B20" s="23" t="s">
        <v>27</v>
      </c>
      <c r="C20" s="15">
        <v>450.05819876075282</v>
      </c>
      <c r="D20" s="15">
        <v>489.13777890781199</v>
      </c>
      <c r="E20" s="15">
        <f>SUM(E9:E19)</f>
        <v>451.05095401225407</v>
      </c>
      <c r="F20" s="15">
        <f>SUM(F9:F19)</f>
        <v>487.5786721770848</v>
      </c>
      <c r="G20" s="15">
        <f t="shared" si="2"/>
        <v>0.99275525150125077</v>
      </c>
      <c r="H20" s="15">
        <f t="shared" si="3"/>
        <v>-1.5591067307271942</v>
      </c>
    </row>
    <row r="21" spans="1:8" x14ac:dyDescent="0.35">
      <c r="A21" s="10">
        <f t="shared" si="1"/>
        <v>16</v>
      </c>
      <c r="B21" s="44" t="s">
        <v>28</v>
      </c>
      <c r="C21" s="31">
        <v>47.050953505117114</v>
      </c>
      <c r="D21" s="31">
        <v>31.811010588864576</v>
      </c>
      <c r="E21" s="31">
        <v>47.050743302547865</v>
      </c>
      <c r="F21" s="31">
        <v>31.810922132444482</v>
      </c>
      <c r="G21" s="31">
        <f t="shared" si="2"/>
        <v>-2.1020256924941805E-4</v>
      </c>
      <c r="H21" s="31">
        <f t="shared" si="3"/>
        <v>-8.8456420094473742E-5</v>
      </c>
    </row>
    <row r="22" spans="1:8" x14ac:dyDescent="0.35">
      <c r="A22" s="10">
        <f t="shared" si="1"/>
        <v>17</v>
      </c>
      <c r="B22" s="26" t="s">
        <v>29</v>
      </c>
      <c r="C22" s="24">
        <v>497.10915226586991</v>
      </c>
      <c r="D22" s="24">
        <v>520.94878949667657</v>
      </c>
      <c r="E22" s="24">
        <f>SUM(E20:E21)</f>
        <v>498.10169731480192</v>
      </c>
      <c r="F22" s="24">
        <f>SUM(F20:F21)</f>
        <v>519.38959430952923</v>
      </c>
      <c r="G22" s="24">
        <f t="shared" si="2"/>
        <v>0.99254504893201556</v>
      </c>
      <c r="H22" s="24">
        <f t="shared" si="3"/>
        <v>-1.5591951871473384</v>
      </c>
    </row>
    <row r="23" spans="1:8" x14ac:dyDescent="0.35">
      <c r="A23" s="10">
        <f t="shared" si="1"/>
        <v>18</v>
      </c>
      <c r="B23" s="23"/>
      <c r="C23" s="15"/>
      <c r="D23" s="15"/>
      <c r="E23" s="45"/>
      <c r="F23" s="45"/>
      <c r="G23" s="45"/>
      <c r="H23" s="45"/>
    </row>
    <row r="24" spans="1:8" x14ac:dyDescent="0.35">
      <c r="A24" s="10">
        <f t="shared" si="1"/>
        <v>19</v>
      </c>
      <c r="B24" s="22" t="s">
        <v>30</v>
      </c>
      <c r="C24" s="15"/>
      <c r="D24" s="15"/>
      <c r="E24" s="15"/>
      <c r="F24" s="15"/>
      <c r="G24" s="15"/>
      <c r="H24" s="15"/>
    </row>
    <row r="25" spans="1:8" x14ac:dyDescent="0.35">
      <c r="A25" s="10">
        <f t="shared" si="1"/>
        <v>20</v>
      </c>
      <c r="B25" s="42" t="s">
        <v>31</v>
      </c>
      <c r="C25" s="16">
        <v>-110.89999999999998</v>
      </c>
      <c r="D25" s="16">
        <v>-57.999999999999964</v>
      </c>
      <c r="E25" s="16">
        <f>-98200/1000</f>
        <v>-98.2</v>
      </c>
      <c r="F25" s="16">
        <f>-57350/1000</f>
        <v>-57.35</v>
      </c>
      <c r="G25" s="16">
        <f>E25-C25</f>
        <v>12.699999999999974</v>
      </c>
      <c r="H25" s="16">
        <f>F25-D25</f>
        <v>0.64999999999996305</v>
      </c>
    </row>
    <row r="26" spans="1:8" x14ac:dyDescent="0.35">
      <c r="A26" s="10">
        <f t="shared" si="1"/>
        <v>21</v>
      </c>
      <c r="B26" s="42" t="s">
        <v>32</v>
      </c>
      <c r="C26" s="32">
        <v>127.71970827379448</v>
      </c>
      <c r="D26" s="32">
        <v>-19.66464842732951</v>
      </c>
      <c r="E26" s="32">
        <v>148.43604076927738</v>
      </c>
      <c r="F26" s="32">
        <v>-18.755453240181822</v>
      </c>
      <c r="G26" s="32">
        <f t="shared" ref="G26:G30" si="4">E26-C26</f>
        <v>20.716332495482902</v>
      </c>
      <c r="H26" s="32">
        <f t="shared" ref="H26:H30" si="5">F26-D26</f>
        <v>0.90919518714768799</v>
      </c>
    </row>
    <row r="27" spans="1:8" x14ac:dyDescent="0.35">
      <c r="A27" s="10">
        <f t="shared" si="1"/>
        <v>22</v>
      </c>
      <c r="B27" s="42" t="s">
        <v>33</v>
      </c>
      <c r="C27" s="32">
        <v>7.8782348777517939</v>
      </c>
      <c r="D27" s="32">
        <v>250.66759684336586</v>
      </c>
      <c r="E27" s="32">
        <v>7.8782348777517939</v>
      </c>
      <c r="F27" s="32">
        <v>250.66759684336586</v>
      </c>
      <c r="G27" s="32">
        <f t="shared" si="4"/>
        <v>0</v>
      </c>
      <c r="H27" s="32">
        <f t="shared" si="5"/>
        <v>0</v>
      </c>
    </row>
    <row r="28" spans="1:8" x14ac:dyDescent="0.35">
      <c r="A28" s="10">
        <f t="shared" si="1"/>
        <v>23</v>
      </c>
      <c r="B28" s="42" t="s">
        <v>34</v>
      </c>
      <c r="C28" s="32">
        <v>0.45343576814366315</v>
      </c>
      <c r="D28" s="32">
        <v>0.27402822394378745</v>
      </c>
      <c r="E28" s="32">
        <v>0.45343576814366315</v>
      </c>
      <c r="F28" s="32">
        <v>0.27402822394378745</v>
      </c>
      <c r="G28" s="32">
        <f t="shared" si="4"/>
        <v>0</v>
      </c>
      <c r="H28" s="32">
        <f t="shared" si="5"/>
        <v>0</v>
      </c>
    </row>
    <row r="29" spans="1:8" x14ac:dyDescent="0.35">
      <c r="A29" s="10">
        <f t="shared" si="1"/>
        <v>24</v>
      </c>
      <c r="B29" s="42" t="s">
        <v>35</v>
      </c>
      <c r="C29" s="32">
        <v>0</v>
      </c>
      <c r="D29" s="32">
        <v>-1.25</v>
      </c>
      <c r="E29" s="32">
        <v>0</v>
      </c>
      <c r="F29" s="32">
        <v>-1.25</v>
      </c>
      <c r="G29" s="32">
        <f t="shared" si="4"/>
        <v>0</v>
      </c>
      <c r="H29" s="32">
        <f t="shared" si="5"/>
        <v>0</v>
      </c>
    </row>
    <row r="30" spans="1:8" x14ac:dyDescent="0.35">
      <c r="A30" s="10">
        <f t="shared" si="1"/>
        <v>25</v>
      </c>
      <c r="B30" s="28" t="s">
        <v>36</v>
      </c>
      <c r="C30" s="24">
        <v>25.151378919689961</v>
      </c>
      <c r="D30" s="24">
        <v>172.02697663998018</v>
      </c>
      <c r="E30" s="24">
        <f>SUM(E25:E29)</f>
        <v>58.567711415172838</v>
      </c>
      <c r="F30" s="24">
        <f>SUM(F25:F29)</f>
        <v>173.58617182712783</v>
      </c>
      <c r="G30" s="24">
        <f t="shared" si="4"/>
        <v>33.416332495482877</v>
      </c>
      <c r="H30" s="24">
        <f t="shared" si="5"/>
        <v>1.559195187147651</v>
      </c>
    </row>
    <row r="31" spans="1:8" x14ac:dyDescent="0.35">
      <c r="A31" s="10">
        <f t="shared" si="1"/>
        <v>26</v>
      </c>
      <c r="B31" s="23"/>
      <c r="C31" s="15"/>
      <c r="D31" s="15"/>
      <c r="E31" s="15"/>
      <c r="F31" s="15"/>
      <c r="G31" s="15"/>
      <c r="H31" s="15"/>
    </row>
    <row r="32" spans="1:8" x14ac:dyDescent="0.35">
      <c r="A32" s="10">
        <f t="shared" si="1"/>
        <v>27</v>
      </c>
      <c r="B32" s="22" t="s">
        <v>37</v>
      </c>
      <c r="C32" s="15"/>
      <c r="D32" s="15"/>
      <c r="E32" s="15"/>
      <c r="F32" s="15"/>
      <c r="G32" s="15"/>
      <c r="H32" s="15"/>
    </row>
    <row r="33" spans="1:8" x14ac:dyDescent="0.35">
      <c r="A33" s="10">
        <f t="shared" si="1"/>
        <v>28</v>
      </c>
      <c r="B33" s="42" t="s">
        <v>38</v>
      </c>
      <c r="C33" s="15">
        <v>216.72057726498031</v>
      </c>
      <c r="D33" s="15"/>
      <c r="E33" s="15">
        <v>216.72057726498031</v>
      </c>
      <c r="F33" s="15"/>
      <c r="G33" s="15">
        <f>E33-C33</f>
        <v>0</v>
      </c>
      <c r="H33" s="15">
        <f>F33-D33</f>
        <v>0</v>
      </c>
    </row>
    <row r="34" spans="1:8" x14ac:dyDescent="0.35">
      <c r="A34" s="10">
        <f t="shared" si="1"/>
        <v>29</v>
      </c>
      <c r="B34" s="42" t="s">
        <v>39</v>
      </c>
      <c r="C34" s="15">
        <v>-738.98110845054021</v>
      </c>
      <c r="D34" s="15">
        <v>-692.97576613665672</v>
      </c>
      <c r="E34" s="15">
        <v>-773.38998599495505</v>
      </c>
      <c r="F34" s="15">
        <v>-692.97576613665672</v>
      </c>
      <c r="G34" s="15">
        <f t="shared" ref="G34:H35" si="6">E34-C34</f>
        <v>-34.40887754441485</v>
      </c>
      <c r="H34" s="15">
        <f t="shared" si="6"/>
        <v>0</v>
      </c>
    </row>
    <row r="35" spans="1:8" x14ac:dyDescent="0.35">
      <c r="A35" s="10">
        <f t="shared" si="1"/>
        <v>30</v>
      </c>
      <c r="B35" s="28" t="s">
        <v>40</v>
      </c>
      <c r="C35" s="24">
        <v>-522.2605311855599</v>
      </c>
      <c r="D35" s="24">
        <v>-692.97576613665672</v>
      </c>
      <c r="E35" s="24">
        <v>-556.66940872997475</v>
      </c>
      <c r="F35" s="24">
        <v>-692.97576613665672</v>
      </c>
      <c r="G35" s="24">
        <f t="shared" si="6"/>
        <v>-34.40887754441485</v>
      </c>
      <c r="H35" s="24">
        <f t="shared" si="6"/>
        <v>0</v>
      </c>
    </row>
    <row r="36" spans="1:8" x14ac:dyDescent="0.35">
      <c r="A36" s="10">
        <f t="shared" si="1"/>
        <v>31</v>
      </c>
      <c r="B36" s="23"/>
      <c r="C36" s="15"/>
      <c r="D36" s="15"/>
      <c r="E36" s="15"/>
      <c r="F36" s="15"/>
      <c r="G36" s="15"/>
      <c r="H36" s="15"/>
    </row>
    <row r="37" spans="1:8" x14ac:dyDescent="0.35">
      <c r="A37" s="10">
        <f t="shared" si="1"/>
        <v>32</v>
      </c>
      <c r="B37" s="26" t="s">
        <v>41</v>
      </c>
      <c r="C37" s="27">
        <v>0</v>
      </c>
      <c r="D37" s="27">
        <v>0</v>
      </c>
      <c r="E37" s="27">
        <f>+E35+E30+E22</f>
        <v>0</v>
      </c>
      <c r="F37" s="27">
        <f>+F35+F30+F22</f>
        <v>0</v>
      </c>
      <c r="G37" s="27">
        <f>E37-C37</f>
        <v>0</v>
      </c>
      <c r="H37" s="27">
        <f>F37-D37</f>
        <v>0</v>
      </c>
    </row>
    <row r="38" spans="1:8" x14ac:dyDescent="0.35">
      <c r="A38" s="10">
        <f t="shared" si="1"/>
        <v>33</v>
      </c>
      <c r="B38" s="22"/>
      <c r="C38" s="15"/>
      <c r="D38" s="15"/>
      <c r="E38" s="15"/>
      <c r="F38" s="15"/>
      <c r="G38" s="15"/>
      <c r="H38" s="15"/>
    </row>
    <row r="39" spans="1:8" x14ac:dyDescent="0.35">
      <c r="A39" s="10">
        <f t="shared" si="1"/>
        <v>34</v>
      </c>
      <c r="B39" s="23" t="s">
        <v>42</v>
      </c>
      <c r="C39" s="15">
        <v>0</v>
      </c>
      <c r="D39" s="15">
        <v>0</v>
      </c>
      <c r="E39" s="15">
        <v>0</v>
      </c>
      <c r="F39" s="15">
        <v>0</v>
      </c>
      <c r="G39" s="15">
        <f>E39-C39</f>
        <v>0</v>
      </c>
      <c r="H39" s="15">
        <f>F39-D39</f>
        <v>0</v>
      </c>
    </row>
    <row r="40" spans="1:8" ht="16" thickBot="1" x14ac:dyDescent="0.4">
      <c r="A40" s="10">
        <f t="shared" si="1"/>
        <v>35</v>
      </c>
      <c r="B40" s="29" t="s">
        <v>43</v>
      </c>
      <c r="C40" s="30">
        <v>0</v>
      </c>
      <c r="D40" s="30">
        <v>0</v>
      </c>
      <c r="E40" s="30">
        <v>0</v>
      </c>
      <c r="F40" s="30">
        <v>0</v>
      </c>
      <c r="G40" s="30">
        <f>E40-C40</f>
        <v>0</v>
      </c>
      <c r="H40" s="30">
        <f>F40-D40</f>
        <v>0</v>
      </c>
    </row>
    <row r="41" spans="1:8" x14ac:dyDescent="0.35">
      <c r="A41" s="10">
        <f t="shared" si="1"/>
        <v>36</v>
      </c>
      <c r="C41" s="14"/>
      <c r="D41" s="14"/>
      <c r="E41" s="14"/>
      <c r="F41" s="14"/>
      <c r="G41" s="14"/>
      <c r="H41" s="14"/>
    </row>
    <row r="42" spans="1:8" x14ac:dyDescent="0.35">
      <c r="A42" s="10">
        <f t="shared" si="1"/>
        <v>37</v>
      </c>
      <c r="B42" s="13" t="s">
        <v>44</v>
      </c>
      <c r="E42" s="12"/>
      <c r="F42" s="12"/>
      <c r="G42" s="12"/>
      <c r="H42" s="12"/>
    </row>
    <row r="43" spans="1:8" x14ac:dyDescent="0.35">
      <c r="A43" s="10">
        <f t="shared" si="1"/>
        <v>38</v>
      </c>
      <c r="B43" s="17" t="s">
        <v>45</v>
      </c>
    </row>
    <row r="44" spans="1:8" x14ac:dyDescent="0.35">
      <c r="A44" s="18"/>
    </row>
    <row r="45" spans="1:8" x14ac:dyDescent="0.35">
      <c r="C45" s="16"/>
      <c r="D45" s="16"/>
      <c r="E45" s="16"/>
      <c r="F45" s="16"/>
      <c r="G45" s="16"/>
      <c r="H45" s="16"/>
    </row>
    <row r="46" spans="1:8" x14ac:dyDescent="0.35">
      <c r="C46" s="12"/>
      <c r="D46" s="12"/>
      <c r="E46" s="12"/>
      <c r="F46" s="12"/>
      <c r="G46" s="12"/>
      <c r="H46" s="12"/>
    </row>
  </sheetData>
  <pageMargins left="0.5" right="0.5" top="0.5" bottom="0.5" header="0.5" footer="0.25"/>
  <pageSetup paperSize="9" scale="74" orientation="landscape" r:id="rId1"/>
  <headerFooter alignWithMargins="0">
    <oddHeader xml:space="preserve">&amp;R
</oddHeader>
    <oddFooter>&amp;LForecasts are compiled for purposes of this rate application and are not intended to be relied upon for other purposes.</oddFooter>
  </headerFooter>
</worksheet>
</file>

<file path=docMetadata/LabelInfo.xml><?xml version="1.0" encoding="utf-8"?>
<clbl:labelList xmlns:clbl="http://schemas.microsoft.com/office/2020/mipLabelMetadata">
  <clbl:label id="{fd6bcd81-5835-4f87-b633-74c802612d0f}" enabled="0" method="" siteId="{fd6bcd81-5835-4f87-b633-74c802612d0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FO-4-CF</vt:lpstr>
      <vt:lpstr>'FO-4-CF'!Print_Area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2026-04-06T18:40:52Z</dcterms:created>
  <dcterms:modified xsi:type="dcterms:W3CDTF">2026-04-06T18:41:01Z</dcterms:modified>
  <cp:category/>
  <cp:contentStatus/>
</cp:coreProperties>
</file>